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Оля\Desktop\С рабочего стола 03.07.2017\"/>
    </mc:Choice>
  </mc:AlternateContent>
  <bookViews>
    <workbookView xWindow="0" yWindow="0" windowWidth="27870" windowHeight="11520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 l="1"/>
  <c r="AE10" i="1" l="1"/>
  <c r="AE11" i="1"/>
  <c r="AE12" i="1"/>
  <c r="AE13" i="1"/>
  <c r="AE9" i="1"/>
  <c r="Z10" i="1"/>
  <c r="Z11" i="1"/>
  <c r="Z12" i="1"/>
  <c r="Z13" i="1"/>
  <c r="Z9" i="1"/>
  <c r="X10" i="1"/>
  <c r="X11" i="1"/>
  <c r="X12" i="1"/>
  <c r="X13" i="1"/>
  <c r="X9" i="1"/>
  <c r="T10" i="1" l="1"/>
  <c r="T11" i="1"/>
  <c r="T12" i="1"/>
  <c r="T13" i="1"/>
  <c r="T9" i="1"/>
  <c r="L10" i="1"/>
  <c r="O10" i="1" s="1"/>
  <c r="L11" i="1"/>
  <c r="L12" i="1"/>
  <c r="O12" i="1" s="1"/>
  <c r="L13" i="1"/>
  <c r="L9" i="1"/>
  <c r="F10" i="1"/>
  <c r="I10" i="1" s="1"/>
  <c r="F11" i="1"/>
  <c r="I11" i="1" s="1"/>
  <c r="F12" i="1"/>
  <c r="I12" i="1" s="1"/>
  <c r="F13" i="1"/>
  <c r="I13" i="1" s="1"/>
  <c r="F9" i="1"/>
  <c r="C22" i="1" l="1"/>
  <c r="W10" i="1"/>
  <c r="I9" i="1"/>
  <c r="C20" i="1" s="1"/>
  <c r="C18" i="1"/>
  <c r="U13" i="1"/>
  <c r="U11" i="1"/>
  <c r="O9" i="1"/>
  <c r="N9" i="1" s="1"/>
  <c r="W12" i="1"/>
  <c r="U9" i="1"/>
  <c r="U12" i="1"/>
  <c r="U10" i="1"/>
  <c r="O13" i="1"/>
  <c r="W13" i="1" s="1"/>
  <c r="O11" i="1"/>
  <c r="W11" i="1" s="1"/>
  <c r="N13" i="1"/>
  <c r="N11" i="1"/>
  <c r="N12" i="1"/>
  <c r="H12" i="1"/>
  <c r="N10" i="1"/>
  <c r="H10" i="1"/>
  <c r="H13" i="1"/>
  <c r="H11" i="1"/>
  <c r="C26" i="1" l="1"/>
  <c r="V10" i="1"/>
  <c r="V12" i="1"/>
  <c r="C23" i="1"/>
  <c r="C24" i="1"/>
  <c r="H9" i="1"/>
  <c r="C19" i="1" s="1"/>
  <c r="W9" i="1"/>
  <c r="V13" i="1"/>
  <c r="V11" i="1"/>
  <c r="C27" i="1" l="1"/>
  <c r="C28" i="1"/>
  <c r="C29" i="1"/>
  <c r="V9" i="1"/>
</calcChain>
</file>

<file path=xl/sharedStrings.xml><?xml version="1.0" encoding="utf-8"?>
<sst xmlns="http://schemas.openxmlformats.org/spreadsheetml/2006/main" count="84" uniqueCount="54">
  <si>
    <t>на момент последнего движения</t>
  </si>
  <si>
    <t>Контрагент:Карат, ООО</t>
  </si>
  <si>
    <t>Договор контрагента: Основной договор</t>
  </si>
  <si>
    <t>По номенклатуре:</t>
  </si>
  <si>
    <t>Номенклатура заказа / характеристика</t>
  </si>
  <si>
    <t>G02060059 Индикатор стерилизации СанИС-1 (120/90,126/60, 132/45, 134/27), без жур, 500 т/ KAR (Д5), упак</t>
  </si>
  <si>
    <t>G02060055 Индикатор паровой стерилизации Фарматест-120/15, без журнала, 500 тестов / KAR, упак</t>
  </si>
  <si>
    <t>G02060112 Индикатор контроля стерилизации Биостер ПАР 120/8, 20 тестов / KAR, упак</t>
  </si>
  <si>
    <t>G02060056 Индикатор паровой стерилизации Фарматест-120/30, без журнала, 500 тестов / KAR, упак</t>
  </si>
  <si>
    <t>G02060002 Индикатор паровой стерилизации Интест-П-121/20-02, с журналом, 1000 тестов / KAR (Д5), упак</t>
  </si>
  <si>
    <t>Всего</t>
  </si>
  <si>
    <t>Анализ цен по документу Заказ поставщику 00000003555 от 01.08.2017 18:13:22</t>
  </si>
  <si>
    <t>Количество</t>
  </si>
  <si>
    <t>Ед.Изм.</t>
  </si>
  <si>
    <t>упак</t>
  </si>
  <si>
    <t>Цена</t>
  </si>
  <si>
    <t>Сумма</t>
  </si>
  <si>
    <t>НДС</t>
  </si>
  <si>
    <t>Сумма НДС</t>
  </si>
  <si>
    <t>ИНФОРМАЦИЯ О ЗАКУПКЕ ТОВАРОВ</t>
  </si>
  <si>
    <t>ИНФОРМАЦИЯ О ПРОДАЖЕ ТОВАРОВ</t>
  </si>
  <si>
    <t>Покупатель</t>
  </si>
  <si>
    <t>МИЛКО МК (90 ДОП1) (плательщик) ДАНОН</t>
  </si>
  <si>
    <t>Заказ покупателя</t>
  </si>
  <si>
    <t>Заказ покупателя 00000003445 от 01.08.2017 9:43:54</t>
  </si>
  <si>
    <t>Ответственный</t>
  </si>
  <si>
    <t>Вакула Сергей Александрович</t>
  </si>
  <si>
    <t>РАЗНИЦА МЕЖДУ ЗАКУПКОЙ И ПРОДАЖЕЙ</t>
  </si>
  <si>
    <t>%</t>
  </si>
  <si>
    <t>Сумма закупки без НДС:</t>
  </si>
  <si>
    <t>Сумма НДС закупки:</t>
  </si>
  <si>
    <t>Сумма всего закупки:</t>
  </si>
  <si>
    <t>Сумма продажи без НДС:</t>
  </si>
  <si>
    <t>Сумма НДС продажи:</t>
  </si>
  <si>
    <t>Сумма всего продажи:</t>
  </si>
  <si>
    <t>Разница продажи и закупки без НДС:</t>
  </si>
  <si>
    <t>Разница НДС продажи и закупки:</t>
  </si>
  <si>
    <t>Разница всего продажи и закупки:</t>
  </si>
  <si>
    <t>% разницы продажи и закупки:</t>
  </si>
  <si>
    <t>% средней наценки на товар</t>
  </si>
  <si>
    <t>Заказ поставщику</t>
  </si>
  <si>
    <t>ИНФОРМАЦИЯ О ПРЕДЫДУЩЕЙ ЗАКУПКИ</t>
  </si>
  <si>
    <t>ИНФОРМАЦИЯ О ПРЕДЫДУЩЕЙ ПРОДАЖЕ</t>
  </si>
  <si>
    <t>Заказ поставщику 00000002739 от 11.07.2017 18:36:34</t>
  </si>
  <si>
    <t>Заказ поставщику 00000001913 от 02.05.2017 11:14:02</t>
  </si>
  <si>
    <t>Заказ покупателя 00000002816 от 21.06.2017 13:37:33</t>
  </si>
  <si>
    <t>Заказ покупателя 00000001979 от 27.04.2017 13:20:11</t>
  </si>
  <si>
    <t>Цена без НДС</t>
  </si>
  <si>
    <t>Цена с НДС</t>
  </si>
  <si>
    <t>Заказ поставщику 00000001496 от 07.04.2017 13:27:53</t>
  </si>
  <si>
    <t>Заказ покупателя 00000001523 от 03.04.2017 11:06:31</t>
  </si>
  <si>
    <t>Заказ поставщику 00000002235 от 23.05.2017 14:39:57</t>
  </si>
  <si>
    <t>Заказ покупателя 00000002213 от 17.05.2017 17:40:16</t>
  </si>
  <si>
    <t>Итоговая информация: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</si>
</sst>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4" fillId="0" borderId="0" xfId="0" applyFont="1"/>
    <xf numFmtId="0" fontId="3" fillId="0" borderId="0" xfId="0" applyFont="1" applyAlignment="1">
      <alignment wrapText="1"/>
    </xf>
    <xf numFmtId="0" fontId="5" fillId="0" borderId="0" xfId="0" applyFont="1"/>
    <xf numFmtId="4" fontId="4" fillId="0" borderId="0" xfId="0" applyNumberFormat="1" applyFont="1"/>
    <xf numFmtId="10" fontId="4" fillId="0" borderId="0" xfId="0" applyNumberFormat="1" applyFont="1"/>
    <xf numFmtId="10" fontId="1" fillId="0" borderId="0" xfId="0" applyNumberFormat="1" applyFont="1"/>
    <xf numFmtId="0" fontId="6" fillId="0" borderId="0" xfId="0" applyFont="1"/>
    <xf numFmtId="0" fontId="3" fillId="0" borderId="0" xfId="0" applyFont="1"/>
    <xf numFmtId="0" fontId="3" fillId="2" borderId="0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10" fontId="1" fillId="2" borderId="1" xfId="0" applyNumberFormat="1" applyFont="1" applyFill="1" applyBorder="1" applyAlignment="1">
      <alignment horizontal="right" vertical="top"/>
    </xf>
    <xf numFmtId="4" fontId="1" fillId="2" borderId="1" xfId="0" applyNumberFormat="1" applyFont="1" applyFill="1" applyBorder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right" vertical="top" wrapText="1"/>
    </xf>
    <xf numFmtId="10" fontId="1" fillId="3" borderId="1" xfId="0" applyNumberFormat="1" applyFont="1" applyFill="1" applyBorder="1" applyAlignment="1">
      <alignment horizontal="right" vertical="top"/>
    </xf>
    <xf numFmtId="4" fontId="1" fillId="3" borderId="1" xfId="0" applyNumberFormat="1" applyFont="1" applyFill="1" applyBorder="1" applyAlignment="1">
      <alignment horizontal="right" vertical="top"/>
    </xf>
    <xf numFmtId="4" fontId="1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top" wrapText="1"/>
    </xf>
    <xf numFmtId="0" fontId="3" fillId="5" borderId="1" xfId="0" applyFont="1" applyFill="1" applyBorder="1" applyAlignment="1">
      <alignment horizontal="center" vertical="center" wrapText="1"/>
    </xf>
    <xf numFmtId="10" fontId="3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right" vertical="top" wrapText="1"/>
    </xf>
    <xf numFmtId="4" fontId="1" fillId="5" borderId="1" xfId="0" applyNumberFormat="1" applyFont="1" applyFill="1" applyBorder="1" applyAlignment="1">
      <alignment horizontal="right" vertical="top"/>
    </xf>
    <xf numFmtId="10" fontId="1" fillId="5" borderId="1" xfId="0" applyNumberFormat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4" fontId="1" fillId="4" borderId="1" xfId="0" applyNumberFormat="1" applyFont="1" applyFill="1" applyBorder="1" applyAlignment="1">
      <alignment vertical="top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4" fontId="1" fillId="7" borderId="1" xfId="0" applyNumberFormat="1" applyFont="1" applyFill="1" applyBorder="1" applyAlignment="1">
      <alignment horizontal="right" vertical="top"/>
    </xf>
    <xf numFmtId="0" fontId="1" fillId="7" borderId="1" xfId="0" applyFont="1" applyFill="1" applyBorder="1" applyAlignment="1">
      <alignment horizontal="left" vertical="top" wrapText="1"/>
    </xf>
    <xf numFmtId="0" fontId="4" fillId="6" borderId="5" xfId="0" applyFont="1" applyFill="1" applyBorder="1"/>
    <xf numFmtId="0" fontId="4" fillId="6" borderId="6" xfId="0" applyFont="1" applyFill="1" applyBorder="1"/>
    <xf numFmtId="0" fontId="1" fillId="6" borderId="5" xfId="0" applyFont="1" applyFill="1" applyBorder="1"/>
    <xf numFmtId="4" fontId="3" fillId="6" borderId="6" xfId="0" applyNumberFormat="1" applyFont="1" applyFill="1" applyBorder="1"/>
    <xf numFmtId="0" fontId="1" fillId="6" borderId="7" xfId="0" applyFont="1" applyFill="1" applyBorder="1"/>
    <xf numFmtId="4" fontId="3" fillId="6" borderId="8" xfId="0" applyNumberFormat="1" applyFont="1" applyFill="1" applyBorder="1"/>
    <xf numFmtId="0" fontId="1" fillId="6" borderId="0" xfId="0" applyFont="1" applyFill="1"/>
    <xf numFmtId="0" fontId="3" fillId="6" borderId="0" xfId="0" applyFont="1" applyFill="1"/>
    <xf numFmtId="0" fontId="1" fillId="6" borderId="3" xfId="0" applyFont="1" applyFill="1" applyBorder="1"/>
    <xf numFmtId="4" fontId="3" fillId="6" borderId="4" xfId="0" applyNumberFormat="1" applyFont="1" applyFill="1" applyBorder="1"/>
    <xf numFmtId="10" fontId="3" fillId="6" borderId="6" xfId="0" applyNumberFormat="1" applyFont="1" applyFill="1" applyBorder="1"/>
    <xf numFmtId="10" fontId="3" fillId="6" borderId="8" xfId="0" applyNumberFormat="1" applyFont="1" applyFill="1" applyBorder="1"/>
    <xf numFmtId="0" fontId="3" fillId="7" borderId="2" xfId="0" applyFont="1" applyFill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6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1" fillId="0" borderId="0" xfId="0" applyFont="1" applyAlignment="1">
      <alignment vertical="center" wrapText="1"/>
    </xf>
    <xf numFmtId="0" fontId="3" fillId="5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"/>
  <sheetViews>
    <sheetView tabSelected="1" topLeftCell="A11" zoomScaleNormal="100" workbookViewId="0">
      <selection activeCell="E29" sqref="E29"/>
    </sheetView>
  </sheetViews>
  <sheetFormatPr defaultRowHeight="15" x14ac:dyDescent="0.25"/>
  <cols>
    <col min="1" max="1" width="9.140625" style="4"/>
    <col min="2" max="2" width="39" style="4" customWidth="1"/>
    <col min="3" max="3" width="10.42578125" style="4" bestFit="1" customWidth="1"/>
    <col min="4" max="4" width="7" style="4" bestFit="1" customWidth="1"/>
    <col min="5" max="6" width="7.140625" style="4" bestFit="1" customWidth="1"/>
    <col min="7" max="7" width="6.42578125" style="4" bestFit="1" customWidth="1"/>
    <col min="8" max="8" width="9.85546875" style="4" bestFit="1" customWidth="1"/>
    <col min="9" max="9" width="7.140625" style="4" bestFit="1" customWidth="1"/>
    <col min="10" max="10" width="3.7109375" customWidth="1"/>
    <col min="11" max="11" width="7.140625" style="4" bestFit="1" customWidth="1"/>
    <col min="12" max="12" width="8" style="4" bestFit="1" customWidth="1"/>
    <col min="13" max="13" width="6.42578125" style="4" bestFit="1" customWidth="1"/>
    <col min="14" max="14" width="9.85546875" style="4" bestFit="1" customWidth="1"/>
    <col min="15" max="15" width="8" style="4" bestFit="1" customWidth="1"/>
    <col min="16" max="16" width="16.140625" style="4" bestFit="1" customWidth="1"/>
    <col min="17" max="17" width="15" style="4" bestFit="1" customWidth="1"/>
    <col min="18" max="18" width="13.5703125" style="4" bestFit="1" customWidth="1"/>
    <col min="19" max="19" width="9.140625" style="4"/>
    <col min="20" max="21" width="7.140625" style="4" bestFit="1" customWidth="1"/>
    <col min="22" max="22" width="9.85546875" style="4" bestFit="1" customWidth="1"/>
    <col min="23" max="23" width="7.140625" style="4" bestFit="1" customWidth="1"/>
    <col min="24" max="24" width="7.140625" style="8" bestFit="1" customWidth="1"/>
    <col min="25" max="27" width="9.140625" style="4"/>
    <col min="28" max="28" width="23.85546875" style="4" customWidth="1"/>
    <col min="29" max="29" width="6.5703125" style="4" customWidth="1"/>
    <col min="30" max="30" width="11.85546875" style="4" bestFit="1" customWidth="1"/>
    <col min="31" max="31" width="10" style="4" bestFit="1" customWidth="1"/>
    <col min="32" max="32" width="26.5703125" style="4" bestFit="1" customWidth="1"/>
    <col min="33" max="16384" width="9.140625" style="4"/>
  </cols>
  <sheetData>
    <row r="1" spans="1:32" x14ac:dyDescent="0.25">
      <c r="A1" s="2"/>
      <c r="B1" s="2"/>
      <c r="C1" s="2"/>
      <c r="D1" s="2"/>
      <c r="E1" s="2"/>
    </row>
    <row r="2" spans="1:32" ht="15.75" x14ac:dyDescent="0.25">
      <c r="A2" s="58"/>
      <c r="B2" s="54" t="s">
        <v>11</v>
      </c>
      <c r="C2" s="54"/>
      <c r="D2" s="54"/>
      <c r="E2" s="54"/>
      <c r="F2" s="54"/>
      <c r="G2" s="54"/>
      <c r="H2" s="54"/>
      <c r="I2" s="54"/>
    </row>
    <row r="3" spans="1:32" ht="15.75" customHeight="1" x14ac:dyDescent="0.25">
      <c r="A3" s="58"/>
      <c r="B3" s="54" t="s">
        <v>0</v>
      </c>
      <c r="C3" s="54"/>
      <c r="D3" s="54"/>
      <c r="E3" s="54"/>
      <c r="F3" s="54"/>
      <c r="G3" s="54"/>
      <c r="H3" s="54"/>
      <c r="I3" s="54"/>
    </row>
    <row r="4" spans="1:32" x14ac:dyDescent="0.25">
      <c r="A4" s="2"/>
      <c r="B4" s="63" t="s">
        <v>1</v>
      </c>
      <c r="C4" s="63"/>
      <c r="D4" s="63"/>
      <c r="E4" s="63"/>
      <c r="F4" s="63"/>
    </row>
    <row r="5" spans="1:32" ht="22.5" customHeight="1" x14ac:dyDescent="0.25">
      <c r="A5" s="2"/>
      <c r="B5" s="63" t="s">
        <v>2</v>
      </c>
      <c r="C5" s="63"/>
      <c r="D5" s="58"/>
      <c r="E5" s="58"/>
      <c r="F5" s="58"/>
    </row>
    <row r="6" spans="1:32" ht="14.25" customHeight="1" x14ac:dyDescent="0.25">
      <c r="A6" s="2"/>
      <c r="B6" s="3"/>
      <c r="C6" s="3"/>
      <c r="F6" s="5"/>
      <c r="G6" s="5"/>
      <c r="H6" s="5"/>
      <c r="I6" s="5"/>
      <c r="K6" s="5"/>
      <c r="L6" s="5"/>
      <c r="M6" s="5"/>
      <c r="N6" s="5"/>
      <c r="O6" s="5"/>
      <c r="P6" s="5"/>
    </row>
    <row r="7" spans="1:32" s="1" customFormat="1" ht="11.25" customHeight="1" x14ac:dyDescent="0.2">
      <c r="A7" s="2"/>
      <c r="B7" s="60" t="s">
        <v>3</v>
      </c>
      <c r="C7" s="60"/>
      <c r="D7" s="12"/>
      <c r="E7" s="61" t="s">
        <v>19</v>
      </c>
      <c r="F7" s="61"/>
      <c r="G7" s="61"/>
      <c r="H7" s="61"/>
      <c r="I7" s="61"/>
      <c r="J7" s="6"/>
      <c r="K7" s="62" t="s">
        <v>20</v>
      </c>
      <c r="L7" s="62"/>
      <c r="M7" s="62"/>
      <c r="N7" s="62"/>
      <c r="O7" s="62"/>
      <c r="P7" s="62"/>
      <c r="Q7" s="62"/>
      <c r="R7" s="62"/>
      <c r="T7" s="59" t="s">
        <v>27</v>
      </c>
      <c r="U7" s="59"/>
      <c r="V7" s="59"/>
      <c r="W7" s="59"/>
      <c r="X7" s="59"/>
      <c r="Z7" s="57" t="s">
        <v>41</v>
      </c>
      <c r="AA7" s="57"/>
      <c r="AB7" s="57"/>
      <c r="AD7" s="53" t="s">
        <v>42</v>
      </c>
      <c r="AE7" s="53"/>
      <c r="AF7" s="53"/>
    </row>
    <row r="8" spans="1:32" s="1" customFormat="1" ht="16.5" customHeight="1" x14ac:dyDescent="0.2">
      <c r="A8" s="2"/>
      <c r="B8" s="13" t="s">
        <v>4</v>
      </c>
      <c r="C8" s="13" t="s">
        <v>12</v>
      </c>
      <c r="D8" s="13" t="s">
        <v>13</v>
      </c>
      <c r="E8" s="13" t="s">
        <v>15</v>
      </c>
      <c r="F8" s="13" t="s">
        <v>16</v>
      </c>
      <c r="G8" s="13" t="s">
        <v>17</v>
      </c>
      <c r="H8" s="13" t="s">
        <v>18</v>
      </c>
      <c r="I8" s="13" t="s">
        <v>10</v>
      </c>
      <c r="J8" s="6"/>
      <c r="K8" s="20" t="s">
        <v>15</v>
      </c>
      <c r="L8" s="20" t="s">
        <v>16</v>
      </c>
      <c r="M8" s="20" t="s">
        <v>17</v>
      </c>
      <c r="N8" s="20" t="s">
        <v>18</v>
      </c>
      <c r="O8" s="20" t="s">
        <v>10</v>
      </c>
      <c r="P8" s="20" t="s">
        <v>21</v>
      </c>
      <c r="Q8" s="21" t="s">
        <v>23</v>
      </c>
      <c r="R8" s="21" t="s">
        <v>25</v>
      </c>
      <c r="T8" s="29" t="s">
        <v>15</v>
      </c>
      <c r="U8" s="29" t="s">
        <v>16</v>
      </c>
      <c r="V8" s="29" t="s">
        <v>18</v>
      </c>
      <c r="W8" s="29" t="s">
        <v>10</v>
      </c>
      <c r="X8" s="30" t="s">
        <v>28</v>
      </c>
      <c r="Z8" s="27" t="s">
        <v>48</v>
      </c>
      <c r="AA8" s="27" t="s">
        <v>48</v>
      </c>
      <c r="AB8" s="34" t="s">
        <v>40</v>
      </c>
      <c r="AD8" s="37" t="s">
        <v>47</v>
      </c>
      <c r="AE8" s="37" t="s">
        <v>48</v>
      </c>
      <c r="AF8" s="38" t="s">
        <v>23</v>
      </c>
    </row>
    <row r="9" spans="1:32" s="1" customFormat="1" ht="39" customHeight="1" x14ac:dyDescent="0.2">
      <c r="A9" s="2"/>
      <c r="B9" s="14" t="s">
        <v>5</v>
      </c>
      <c r="C9" s="15">
        <v>4</v>
      </c>
      <c r="D9" s="16" t="s">
        <v>14</v>
      </c>
      <c r="E9" s="17">
        <v>1920</v>
      </c>
      <c r="F9" s="17">
        <f>E9*C9</f>
        <v>7680</v>
      </c>
      <c r="G9" s="18">
        <v>0.1</v>
      </c>
      <c r="H9" s="19">
        <f>I9-(I9/1.1)</f>
        <v>698.18181818181893</v>
      </c>
      <c r="I9" s="19">
        <f>F9</f>
        <v>7680</v>
      </c>
      <c r="J9" s="6"/>
      <c r="K9" s="22">
        <v>3003</v>
      </c>
      <c r="L9" s="22">
        <f>K9*C9</f>
        <v>12012</v>
      </c>
      <c r="M9" s="23">
        <v>0.1</v>
      </c>
      <c r="N9" s="24">
        <f>O9-(O9/1.1)</f>
        <v>1201.2000000000007</v>
      </c>
      <c r="O9" s="24">
        <f>L9*1.1</f>
        <v>13213.2</v>
      </c>
      <c r="P9" s="25" t="s">
        <v>22</v>
      </c>
      <c r="Q9" s="26" t="s">
        <v>24</v>
      </c>
      <c r="R9" s="26" t="s">
        <v>26</v>
      </c>
      <c r="T9" s="31">
        <f>K9-E9</f>
        <v>1083</v>
      </c>
      <c r="U9" s="31">
        <f>L9-F9</f>
        <v>4332</v>
      </c>
      <c r="V9" s="32">
        <f>N9-H9</f>
        <v>503.0181818181818</v>
      </c>
      <c r="W9" s="32">
        <f>O9-I9</f>
        <v>5533.2000000000007</v>
      </c>
      <c r="X9" s="33">
        <f>(K9/E9)-100%</f>
        <v>0.56406249999999991</v>
      </c>
      <c r="Z9" s="28">
        <f>(AA9/1.1)</f>
        <v>1745.4545454545453</v>
      </c>
      <c r="AA9" s="28">
        <v>1920</v>
      </c>
      <c r="AB9" s="35" t="s">
        <v>44</v>
      </c>
      <c r="AD9" s="39">
        <v>2356.36</v>
      </c>
      <c r="AE9" s="39">
        <f>AD9*1.1</f>
        <v>2591.9960000000005</v>
      </c>
      <c r="AF9" s="40" t="s">
        <v>46</v>
      </c>
    </row>
    <row r="10" spans="1:32" s="1" customFormat="1" ht="39" customHeight="1" x14ac:dyDescent="0.2">
      <c r="A10" s="2"/>
      <c r="B10" s="14" t="s">
        <v>6</v>
      </c>
      <c r="C10" s="15">
        <v>4</v>
      </c>
      <c r="D10" s="16" t="s">
        <v>14</v>
      </c>
      <c r="E10" s="17">
        <v>690</v>
      </c>
      <c r="F10" s="17">
        <f>E10*C10</f>
        <v>2760</v>
      </c>
      <c r="G10" s="18">
        <v>0.1</v>
      </c>
      <c r="H10" s="19">
        <f t="shared" ref="H10:H13" si="0">I10-(I10/1.1)</f>
        <v>250.90909090909099</v>
      </c>
      <c r="I10" s="19">
        <f t="shared" ref="I10:I13" si="1">F10</f>
        <v>2760</v>
      </c>
      <c r="J10" s="6"/>
      <c r="K10" s="22">
        <v>756.82</v>
      </c>
      <c r="L10" s="22">
        <f>K10*C10</f>
        <v>3027.28</v>
      </c>
      <c r="M10" s="23">
        <v>0.1</v>
      </c>
      <c r="N10" s="24">
        <f t="shared" ref="N10:N13" si="2">O10-(O10/1.1)</f>
        <v>302.72800000000007</v>
      </c>
      <c r="O10" s="24">
        <f t="shared" ref="O10:O13" si="3">L10*1.1</f>
        <v>3330.0080000000003</v>
      </c>
      <c r="P10" s="25" t="s">
        <v>22</v>
      </c>
      <c r="Q10" s="26" t="s">
        <v>24</v>
      </c>
      <c r="R10" s="26" t="s">
        <v>26</v>
      </c>
      <c r="T10" s="31">
        <f>K10-E10</f>
        <v>66.82000000000005</v>
      </c>
      <c r="U10" s="31">
        <f t="shared" ref="U10:U13" si="4">L10-F10</f>
        <v>267.2800000000002</v>
      </c>
      <c r="V10" s="32">
        <f t="shared" ref="V10:V13" si="5">N10-H10</f>
        <v>51.818909090909074</v>
      </c>
      <c r="W10" s="32">
        <f t="shared" ref="W10:W13" si="6">O10-I10</f>
        <v>570.00800000000027</v>
      </c>
      <c r="X10" s="33">
        <f>(K10/E10)-100%</f>
        <v>9.6840579710145036E-2</v>
      </c>
      <c r="Z10" s="28">
        <f t="shared" ref="Z10:Z13" si="7">(AA10/1.1)</f>
        <v>627.27272727272725</v>
      </c>
      <c r="AA10" s="36">
        <v>690</v>
      </c>
      <c r="AB10" s="35" t="s">
        <v>43</v>
      </c>
      <c r="AD10" s="39">
        <v>756.82</v>
      </c>
      <c r="AE10" s="39">
        <f t="shared" ref="AE10:AE13" si="8">AD10*1.1</f>
        <v>832.50200000000007</v>
      </c>
      <c r="AF10" s="40" t="s">
        <v>45</v>
      </c>
    </row>
    <row r="11" spans="1:32" s="1" customFormat="1" ht="38.25" customHeight="1" x14ac:dyDescent="0.2">
      <c r="A11" s="2"/>
      <c r="B11" s="14" t="s">
        <v>7</v>
      </c>
      <c r="C11" s="15">
        <v>1</v>
      </c>
      <c r="D11" s="16" t="s">
        <v>14</v>
      </c>
      <c r="E11" s="17">
        <v>1350</v>
      </c>
      <c r="F11" s="17">
        <f>E11*C11</f>
        <v>1350</v>
      </c>
      <c r="G11" s="18">
        <v>0.1</v>
      </c>
      <c r="H11" s="19">
        <f t="shared" si="0"/>
        <v>122.72727272727275</v>
      </c>
      <c r="I11" s="19">
        <f t="shared" si="1"/>
        <v>1350</v>
      </c>
      <c r="J11" s="6"/>
      <c r="K11" s="22">
        <v>1470</v>
      </c>
      <c r="L11" s="22">
        <f>K11*C11</f>
        <v>1470</v>
      </c>
      <c r="M11" s="23">
        <v>0.1</v>
      </c>
      <c r="N11" s="24">
        <f t="shared" si="2"/>
        <v>147.00000000000023</v>
      </c>
      <c r="O11" s="24">
        <f t="shared" si="3"/>
        <v>1617.0000000000002</v>
      </c>
      <c r="P11" s="25" t="s">
        <v>22</v>
      </c>
      <c r="Q11" s="26" t="s">
        <v>24</v>
      </c>
      <c r="R11" s="26" t="s">
        <v>26</v>
      </c>
      <c r="T11" s="31">
        <f>K11-E11</f>
        <v>120</v>
      </c>
      <c r="U11" s="31">
        <f t="shared" si="4"/>
        <v>120</v>
      </c>
      <c r="V11" s="32">
        <f t="shared" si="5"/>
        <v>24.272727272727479</v>
      </c>
      <c r="W11" s="32">
        <f t="shared" si="6"/>
        <v>267.00000000000023</v>
      </c>
      <c r="X11" s="33">
        <f>(K11/E11)-100%</f>
        <v>8.8888888888888795E-2</v>
      </c>
      <c r="Z11" s="28">
        <f t="shared" si="7"/>
        <v>1227.2727272727273</v>
      </c>
      <c r="AA11" s="36">
        <v>1350</v>
      </c>
      <c r="AB11" s="35" t="s">
        <v>49</v>
      </c>
      <c r="AD11" s="39">
        <v>1470</v>
      </c>
      <c r="AE11" s="39">
        <f t="shared" si="8"/>
        <v>1617.0000000000002</v>
      </c>
      <c r="AF11" s="40" t="s">
        <v>50</v>
      </c>
    </row>
    <row r="12" spans="1:32" s="1" customFormat="1" ht="39" customHeight="1" x14ac:dyDescent="0.2">
      <c r="A12" s="2"/>
      <c r="B12" s="14" t="s">
        <v>8</v>
      </c>
      <c r="C12" s="15">
        <v>4</v>
      </c>
      <c r="D12" s="16" t="s">
        <v>14</v>
      </c>
      <c r="E12" s="17">
        <v>690</v>
      </c>
      <c r="F12" s="17">
        <f>E12*C12</f>
        <v>2760</v>
      </c>
      <c r="G12" s="18">
        <v>0.1</v>
      </c>
      <c r="H12" s="19">
        <f t="shared" si="0"/>
        <v>250.90909090909099</v>
      </c>
      <c r="I12" s="19">
        <f t="shared" si="1"/>
        <v>2760</v>
      </c>
      <c r="J12" s="6"/>
      <c r="K12" s="22">
        <v>756.82</v>
      </c>
      <c r="L12" s="22">
        <f>K12*C12</f>
        <v>3027.28</v>
      </c>
      <c r="M12" s="23">
        <v>0.1</v>
      </c>
      <c r="N12" s="24">
        <f t="shared" si="2"/>
        <v>302.72800000000007</v>
      </c>
      <c r="O12" s="24">
        <f t="shared" si="3"/>
        <v>3330.0080000000003</v>
      </c>
      <c r="P12" s="25" t="s">
        <v>22</v>
      </c>
      <c r="Q12" s="26" t="s">
        <v>24</v>
      </c>
      <c r="R12" s="26" t="s">
        <v>26</v>
      </c>
      <c r="T12" s="31">
        <f>K12-E12</f>
        <v>66.82000000000005</v>
      </c>
      <c r="U12" s="31">
        <f t="shared" si="4"/>
        <v>267.2800000000002</v>
      </c>
      <c r="V12" s="32">
        <f t="shared" si="5"/>
        <v>51.818909090909074</v>
      </c>
      <c r="W12" s="32">
        <f t="shared" si="6"/>
        <v>570.00800000000027</v>
      </c>
      <c r="X12" s="33">
        <f>(K12/E12)-100%</f>
        <v>9.6840579710145036E-2</v>
      </c>
      <c r="Z12" s="28">
        <f t="shared" si="7"/>
        <v>627.27272727272725</v>
      </c>
      <c r="AA12" s="36">
        <v>690</v>
      </c>
      <c r="AB12" s="35" t="s">
        <v>43</v>
      </c>
      <c r="AD12" s="39">
        <v>756.82</v>
      </c>
      <c r="AE12" s="39">
        <f t="shared" si="8"/>
        <v>832.50200000000007</v>
      </c>
      <c r="AF12" s="40" t="s">
        <v>45</v>
      </c>
    </row>
    <row r="13" spans="1:32" s="1" customFormat="1" ht="39" customHeight="1" x14ac:dyDescent="0.2">
      <c r="A13" s="2"/>
      <c r="B13" s="14" t="s">
        <v>9</v>
      </c>
      <c r="C13" s="15">
        <v>1</v>
      </c>
      <c r="D13" s="16" t="s">
        <v>14</v>
      </c>
      <c r="E13" s="17">
        <v>852</v>
      </c>
      <c r="F13" s="17">
        <f>E13*C13</f>
        <v>852</v>
      </c>
      <c r="G13" s="18">
        <v>0.1</v>
      </c>
      <c r="H13" s="19">
        <f t="shared" si="0"/>
        <v>77.454545454545496</v>
      </c>
      <c r="I13" s="19">
        <f t="shared" si="1"/>
        <v>852</v>
      </c>
      <c r="J13" s="6"/>
      <c r="K13" s="22">
        <v>1167.75</v>
      </c>
      <c r="L13" s="22">
        <f>K13*C13</f>
        <v>1167.75</v>
      </c>
      <c r="M13" s="23">
        <v>0.1</v>
      </c>
      <c r="N13" s="24">
        <f t="shared" si="2"/>
        <v>116.77500000000009</v>
      </c>
      <c r="O13" s="24">
        <f t="shared" si="3"/>
        <v>1284.5250000000001</v>
      </c>
      <c r="P13" s="25" t="s">
        <v>22</v>
      </c>
      <c r="Q13" s="26" t="s">
        <v>24</v>
      </c>
      <c r="R13" s="26" t="s">
        <v>26</v>
      </c>
      <c r="T13" s="31">
        <f>K13-E13</f>
        <v>315.75</v>
      </c>
      <c r="U13" s="31">
        <f t="shared" si="4"/>
        <v>315.75</v>
      </c>
      <c r="V13" s="32">
        <f t="shared" si="5"/>
        <v>39.320454545454595</v>
      </c>
      <c r="W13" s="32">
        <f t="shared" si="6"/>
        <v>432.52500000000009</v>
      </c>
      <c r="X13" s="33">
        <f>(K13/E13)-100%</f>
        <v>0.37059859154929575</v>
      </c>
      <c r="Z13" s="28">
        <f t="shared" si="7"/>
        <v>774.5454545454545</v>
      </c>
      <c r="AA13" s="36">
        <v>852</v>
      </c>
      <c r="AB13" s="35" t="s">
        <v>51</v>
      </c>
      <c r="AD13" s="39">
        <v>1167.75</v>
      </c>
      <c r="AE13" s="39">
        <f t="shared" si="8"/>
        <v>1284.5250000000001</v>
      </c>
      <c r="AF13" s="40" t="s">
        <v>52</v>
      </c>
    </row>
    <row r="14" spans="1:32" s="1" customFormat="1" ht="11.25" x14ac:dyDescent="0.2">
      <c r="J14" s="6"/>
      <c r="X14" s="9"/>
    </row>
    <row r="15" spans="1:32" s="1" customFormat="1" ht="11.25" x14ac:dyDescent="0.2">
      <c r="J15" s="6"/>
      <c r="X15" s="9"/>
    </row>
    <row r="16" spans="1:32" s="1" customFormat="1" ht="15" customHeight="1" x14ac:dyDescent="0.2">
      <c r="B16" s="55" t="s">
        <v>53</v>
      </c>
      <c r="C16" s="56"/>
      <c r="J16" s="6"/>
      <c r="X16" s="9"/>
    </row>
    <row r="17" spans="2:23" x14ac:dyDescent="0.25">
      <c r="B17" s="41"/>
      <c r="C17" s="42"/>
      <c r="U17" s="7"/>
      <c r="V17" s="7"/>
      <c r="W17" s="7"/>
    </row>
    <row r="18" spans="2:23" x14ac:dyDescent="0.25">
      <c r="B18" s="43" t="s">
        <v>29</v>
      </c>
      <c r="C18" s="44">
        <f>SUM(F9:F13)</f>
        <v>15402</v>
      </c>
      <c r="D18" s="10"/>
    </row>
    <row r="19" spans="2:23" x14ac:dyDescent="0.25">
      <c r="B19" s="43" t="s">
        <v>30</v>
      </c>
      <c r="C19" s="44">
        <f>SUM(H9:H13)</f>
        <v>1400.1818181818192</v>
      </c>
      <c r="D19" s="10"/>
    </row>
    <row r="20" spans="2:23" x14ac:dyDescent="0.25">
      <c r="B20" s="45" t="s">
        <v>31</v>
      </c>
      <c r="C20" s="46">
        <f>SUM(I9:I13)</f>
        <v>15402</v>
      </c>
      <c r="D20" s="10"/>
    </row>
    <row r="21" spans="2:23" x14ac:dyDescent="0.25">
      <c r="B21" s="47"/>
      <c r="C21" s="48"/>
      <c r="D21" s="10"/>
    </row>
    <row r="22" spans="2:23" x14ac:dyDescent="0.25">
      <c r="B22" s="49" t="s">
        <v>32</v>
      </c>
      <c r="C22" s="50">
        <f>SUM(L9:L13)</f>
        <v>20704.309999999998</v>
      </c>
      <c r="D22" s="10"/>
    </row>
    <row r="23" spans="2:23" x14ac:dyDescent="0.25">
      <c r="B23" s="43" t="s">
        <v>33</v>
      </c>
      <c r="C23" s="44">
        <f>SUM(N9:N13)</f>
        <v>2070.4310000000014</v>
      </c>
      <c r="D23" s="10"/>
    </row>
    <row r="24" spans="2:23" x14ac:dyDescent="0.25">
      <c r="B24" s="45" t="s">
        <v>34</v>
      </c>
      <c r="C24" s="46">
        <f>SUM(O9:O13)</f>
        <v>22774.741000000005</v>
      </c>
      <c r="D24" s="10"/>
    </row>
    <row r="25" spans="2:23" x14ac:dyDescent="0.25">
      <c r="B25" s="47"/>
      <c r="C25" s="48"/>
      <c r="D25" s="10"/>
    </row>
    <row r="26" spans="2:23" x14ac:dyDescent="0.25">
      <c r="B26" s="49" t="s">
        <v>35</v>
      </c>
      <c r="C26" s="50">
        <f>C22-C18</f>
        <v>5302.3099999999977</v>
      </c>
      <c r="D26" s="10"/>
    </row>
    <row r="27" spans="2:23" x14ac:dyDescent="0.25">
      <c r="B27" s="43" t="s">
        <v>36</v>
      </c>
      <c r="C27" s="44">
        <f>C23-C19</f>
        <v>670.24918181818225</v>
      </c>
      <c r="D27" s="10"/>
    </row>
    <row r="28" spans="2:23" x14ac:dyDescent="0.25">
      <c r="B28" s="43" t="s">
        <v>37</v>
      </c>
      <c r="C28" s="44">
        <f>C24-C20</f>
        <v>7372.7410000000054</v>
      </c>
      <c r="D28" s="10"/>
    </row>
    <row r="29" spans="2:23" x14ac:dyDescent="0.25">
      <c r="B29" s="43" t="s">
        <v>38</v>
      </c>
      <c r="C29" s="51">
        <f>(C24/C20)-100%</f>
        <v>0.47868724840929788</v>
      </c>
      <c r="D29" s="10"/>
    </row>
    <row r="30" spans="2:23" x14ac:dyDescent="0.25">
      <c r="B30" s="45" t="s">
        <v>39</v>
      </c>
      <c r="C30" s="52">
        <f>((SUM(X9:X13))/5)</f>
        <v>0.24344622797169491</v>
      </c>
      <c r="D30" s="10"/>
    </row>
    <row r="31" spans="2:23" x14ac:dyDescent="0.25">
      <c r="B31" s="1"/>
      <c r="C31" s="11"/>
      <c r="D31" s="10"/>
    </row>
  </sheetData>
  <mergeCells count="13">
    <mergeCell ref="A2:A3"/>
    <mergeCell ref="T7:X7"/>
    <mergeCell ref="B7:C7"/>
    <mergeCell ref="E7:I7"/>
    <mergeCell ref="K7:R7"/>
    <mergeCell ref="B4:F4"/>
    <mergeCell ref="B5:C5"/>
    <mergeCell ref="D5:F5"/>
    <mergeCell ref="AD7:AF7"/>
    <mergeCell ref="B2:I2"/>
    <mergeCell ref="B3:I3"/>
    <mergeCell ref="B16:C16"/>
    <mergeCell ref="Z7:AB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Семён</dc:creator>
  <cp:lastModifiedBy>Семён</cp:lastModifiedBy>
  <dcterms:created xsi:type="dcterms:W3CDTF">2017-08-02T14:34:47Z</dcterms:created>
  <dcterms:modified xsi:type="dcterms:W3CDTF">2017-08-08T16:05:58Z</dcterms:modified>
</cp:coreProperties>
</file>