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560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H12" i="1"/>
  <c r="G12" i="1"/>
  <c r="B12" i="1"/>
  <c r="C12" i="1"/>
  <c r="E12" i="1"/>
  <c r="K11" i="1"/>
  <c r="I11" i="1"/>
  <c r="F11" i="1"/>
  <c r="D11" i="1"/>
  <c r="K10" i="1"/>
  <c r="I10" i="1"/>
  <c r="F10" i="1"/>
  <c r="D10" i="1"/>
  <c r="K9" i="1"/>
  <c r="I9" i="1"/>
  <c r="F9" i="1"/>
  <c r="D9" i="1"/>
  <c r="K8" i="1"/>
  <c r="I8" i="1"/>
  <c r="F8" i="1"/>
  <c r="D8" i="1"/>
  <c r="K12" i="1" l="1"/>
  <c r="I12" i="1"/>
  <c r="F12" i="1"/>
</calcChain>
</file>

<file path=xl/sharedStrings.xml><?xml version="1.0" encoding="utf-8"?>
<sst xmlns="http://schemas.openxmlformats.org/spreadsheetml/2006/main" count="28" uniqueCount="23">
  <si>
    <t>Номенклатура</t>
  </si>
  <si>
    <t>2019 г.</t>
  </si>
  <si>
    <t>2020 г.</t>
  </si>
  <si>
    <t>Сумма закупок</t>
  </si>
  <si>
    <t>склад</t>
  </si>
  <si>
    <t>На сколько месяцев запас</t>
  </si>
  <si>
    <t>Сумма отгрузок</t>
  </si>
  <si>
    <t>рентабельность закупок</t>
  </si>
  <si>
    <t>Переплетчики</t>
  </si>
  <si>
    <t>Переплетчики Гелеос</t>
  </si>
  <si>
    <t>Переплетчики GBC</t>
  </si>
  <si>
    <t>Переплетчики - другое</t>
  </si>
  <si>
    <t>Итого</t>
  </si>
  <si>
    <t>Динамика закупок предприятия (руб.)</t>
  </si>
  <si>
    <t>Параметры:</t>
  </si>
  <si>
    <t>Данные по себестоимости: В валюте упр. учета без НДС</t>
  </si>
  <si>
    <t>Отбор:</t>
  </si>
  <si>
    <t>Только закупки Импорт и закупки у поставщика
Номенклатура В группе из списка "Переплетчики"</t>
  </si>
  <si>
    <t>Период: 01.01.2019 - 30.11.2020</t>
  </si>
  <si>
    <t>Этот показатель берется из отчета динамика закупок предприятия</t>
  </si>
  <si>
    <t xml:space="preserve">этот показатель берется из отчета валовая прибыль </t>
  </si>
  <si>
    <r>
      <t>Варианты дробления периодов - Год, квартал, месяц</t>
    </r>
    <r>
      <rPr>
        <sz val="11"/>
        <color rgb="FFFF0000"/>
        <rFont val="Calibri"/>
        <family val="2"/>
        <charset val="204"/>
        <scheme val="minor"/>
      </rPr>
      <t>(НУЖНА ВОЗМОЖНОСТЬ РАЗНЫХ ГРУППИРОВОК, ПО ГОДАМ, КВАРТАЛАМ, МЕСЯЦАМ, НЕКИЙ ПАРАМЕТР)</t>
    </r>
  </si>
  <si>
    <r>
      <t>Этот показатель берется из отчета себестоимость товаров предприятия</t>
    </r>
    <r>
      <rPr>
        <sz val="11"/>
        <color rgb="FFFF0000"/>
        <rFont val="Calibri"/>
        <family val="2"/>
        <charset val="204"/>
        <scheme val="minor"/>
      </rPr>
      <t>( ОСТАТКИ БЕРУТСЯ НА КОНЕЦ ГРУППИРУЕМОГО ПЕРИОДА!!)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</si>
</sst>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_ ;[Red]\-#,##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FF0000"/>
      <name val="Arial"/>
      <family val="2"/>
    </font>
    <font>
      <b/>
      <sz val="18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/>
      <bottom style="thin">
        <color indexed="2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3" xfId="0" applyFont="1" applyFill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/>
    </xf>
    <xf numFmtId="10" fontId="0" fillId="0" borderId="0" xfId="0" applyNumberFormat="1" applyAlignment="1">
      <alignment horizontal="center"/>
    </xf>
    <xf numFmtId="0" fontId="0" fillId="3" borderId="3" xfId="0" applyFill="1" applyBorder="1" applyAlignment="1">
      <alignment vertical="top" wrapText="1" indent="4"/>
    </xf>
    <xf numFmtId="164" fontId="0" fillId="3" borderId="2" xfId="0" applyNumberFormat="1" applyFill="1" applyBorder="1" applyAlignment="1">
      <alignment horizontal="center" vertical="top"/>
    </xf>
    <xf numFmtId="10" fontId="0" fillId="3" borderId="0" xfId="0" applyNumberFormat="1" applyFill="1" applyAlignment="1">
      <alignment horizontal="center"/>
    </xf>
    <xf numFmtId="0" fontId="0" fillId="0" borderId="3" xfId="0" applyBorder="1" applyAlignment="1">
      <alignment vertical="top" wrapText="1" indent="6"/>
    </xf>
    <xf numFmtId="10" fontId="0" fillId="4" borderId="0" xfId="0" applyNumberFormat="1" applyFill="1" applyAlignment="1">
      <alignment horizontal="center"/>
    </xf>
    <xf numFmtId="10" fontId="3" fillId="0" borderId="0" xfId="0" applyNumberFormat="1" applyFont="1" applyAlignment="1">
      <alignment horizontal="center"/>
    </xf>
    <xf numFmtId="10" fontId="3" fillId="3" borderId="0" xfId="0" applyNumberFormat="1" applyFont="1" applyFill="1" applyAlignment="1">
      <alignment horizontal="center"/>
    </xf>
    <xf numFmtId="0" fontId="1" fillId="2" borderId="3" xfId="0" applyFont="1" applyFill="1" applyBorder="1" applyAlignment="1">
      <alignment vertical="top"/>
    </xf>
    <xf numFmtId="165" fontId="1" fillId="2" borderId="3" xfId="0" applyNumberFormat="1" applyFont="1" applyFill="1" applyBorder="1" applyAlignment="1">
      <alignment horizontal="center" vertical="top"/>
    </xf>
    <xf numFmtId="40" fontId="1" fillId="2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4" borderId="0" xfId="0" applyFill="1"/>
    <xf numFmtId="3" fontId="0" fillId="4" borderId="2" xfId="0" applyNumberFormat="1" applyFill="1" applyBorder="1" applyAlignment="1">
      <alignment horizontal="center" vertical="top"/>
    </xf>
    <xf numFmtId="165" fontId="1" fillId="4" borderId="2" xfId="0" applyNumberFormat="1" applyFont="1" applyFill="1" applyBorder="1" applyAlignment="1">
      <alignment horizontal="center" vertical="top"/>
    </xf>
    <xf numFmtId="3" fontId="0" fillId="5" borderId="2" xfId="0" applyNumberFormat="1" applyFill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0" fontId="0" fillId="5" borderId="0" xfId="0" applyFill="1"/>
    <xf numFmtId="3" fontId="0" fillId="6" borderId="2" xfId="0" applyNumberFormat="1" applyFill="1" applyBorder="1" applyAlignment="1">
      <alignment horizontal="center" vertical="top"/>
    </xf>
    <xf numFmtId="165" fontId="1" fillId="6" borderId="2" xfId="0" applyNumberFormat="1" applyFont="1" applyFill="1" applyBorder="1" applyAlignment="1">
      <alignment horizontal="center" vertical="top"/>
    </xf>
    <xf numFmtId="0" fontId="0" fillId="6" borderId="0" xfId="0" applyFill="1"/>
    <xf numFmtId="0" fontId="1" fillId="2" borderId="1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E22" sqref="E22"/>
    </sheetView>
  </sheetViews>
  <sheetFormatPr defaultRowHeight="15" x14ac:dyDescent="0.25"/>
  <cols>
    <col min="1" max="1" width="71.7109375" customWidth="1"/>
    <col min="2" max="2" width="11.7109375" bestFit="1" customWidth="1"/>
    <col min="3" max="3" width="10.7109375" bestFit="1" customWidth="1"/>
    <col min="4" max="4" width="8.28515625" bestFit="1" customWidth="1"/>
    <col min="5" max="5" width="11.7109375" bestFit="1" customWidth="1"/>
    <col min="7" max="7" width="13.85546875" bestFit="1" customWidth="1"/>
    <col min="8" max="8" width="12.7109375" bestFit="1" customWidth="1"/>
    <col min="9" max="9" width="8.28515625" bestFit="1" customWidth="1"/>
    <col min="10" max="10" width="11.7109375" bestFit="1" customWidth="1"/>
  </cols>
  <sheetData>
    <row r="1" spans="1:17" ht="23.25" x14ac:dyDescent="0.25">
      <c r="A1" s="14" t="s">
        <v>13</v>
      </c>
      <c r="B1" s="14"/>
      <c r="C1" s="14"/>
      <c r="D1" s="14"/>
    </row>
    <row r="3" spans="1:17" x14ac:dyDescent="0.25">
      <c r="A3" s="15" t="s">
        <v>14</v>
      </c>
      <c r="B3" s="15" t="s">
        <v>18</v>
      </c>
      <c r="C3" s="15"/>
      <c r="D3" s="15"/>
      <c r="E3" s="15"/>
      <c r="F3" s="15"/>
    </row>
    <row r="4" spans="1:17" x14ac:dyDescent="0.25">
      <c r="B4" s="15" t="s">
        <v>15</v>
      </c>
      <c r="C4" s="15"/>
      <c r="D4" s="15"/>
      <c r="E4" s="15"/>
      <c r="F4" s="15"/>
    </row>
    <row r="5" spans="1:17" ht="37.5" customHeight="1" x14ac:dyDescent="0.25">
      <c r="A5" s="15" t="s">
        <v>16</v>
      </c>
      <c r="B5" s="30" t="s">
        <v>17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x14ac:dyDescent="0.25">
      <c r="A6" s="25" t="s">
        <v>0</v>
      </c>
      <c r="B6" s="27" t="s">
        <v>1</v>
      </c>
      <c r="C6" s="28"/>
      <c r="D6" s="28"/>
      <c r="E6" s="28"/>
      <c r="F6" s="29"/>
      <c r="G6" s="27" t="s">
        <v>2</v>
      </c>
      <c r="H6" s="28"/>
      <c r="I6" s="28"/>
      <c r="J6" s="28"/>
      <c r="K6" s="28"/>
    </row>
    <row r="7" spans="1:17" ht="51" x14ac:dyDescent="0.25">
      <c r="A7" s="26"/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3</v>
      </c>
      <c r="H7" s="1" t="s">
        <v>4</v>
      </c>
      <c r="I7" s="1" t="s">
        <v>5</v>
      </c>
      <c r="J7" s="1" t="s">
        <v>6</v>
      </c>
      <c r="K7" s="1" t="s">
        <v>7</v>
      </c>
    </row>
    <row r="8" spans="1:17" x14ac:dyDescent="0.25">
      <c r="A8" s="4" t="s">
        <v>8</v>
      </c>
      <c r="B8" s="17">
        <v>3926210.97</v>
      </c>
      <c r="C8" s="19">
        <v>1064007.27</v>
      </c>
      <c r="D8" s="5">
        <f t="shared" ref="D8:D11" si="0">C8/(B8/11)</f>
        <v>2.9810114788610047</v>
      </c>
      <c r="E8" s="22">
        <v>6339048.4800000004</v>
      </c>
      <c r="F8" s="10">
        <f>E8/B8-1</f>
        <v>0.61454606704437986</v>
      </c>
      <c r="G8" s="17">
        <v>3301890.32</v>
      </c>
      <c r="H8" s="19">
        <v>1152243.3400000001</v>
      </c>
      <c r="I8" s="5">
        <f t="shared" ref="I8:I11" si="1">H8/(G8/11)</f>
        <v>3.8386122831602725</v>
      </c>
      <c r="J8" s="22">
        <v>6724823.9800000004</v>
      </c>
      <c r="K8" s="6">
        <f>J8/G8-1</f>
        <v>1.0366588009501179</v>
      </c>
    </row>
    <row r="9" spans="1:17" x14ac:dyDescent="0.25">
      <c r="A9" s="7" t="s">
        <v>9</v>
      </c>
      <c r="B9" s="17">
        <v>2809373.82</v>
      </c>
      <c r="C9" s="19">
        <v>722060.97</v>
      </c>
      <c r="D9" s="2">
        <f t="shared" si="0"/>
        <v>2.8272032057307346</v>
      </c>
      <c r="E9" s="22">
        <v>5205640.5999999996</v>
      </c>
      <c r="F9" s="3">
        <f>E9/B9-1</f>
        <v>0.85295405080695175</v>
      </c>
      <c r="G9" s="17">
        <v>2675565.94</v>
      </c>
      <c r="H9" s="19">
        <v>783205.29</v>
      </c>
      <c r="I9" s="2">
        <f t="shared" si="1"/>
        <v>3.2199760286976895</v>
      </c>
      <c r="J9" s="22">
        <v>5998335.0300000003</v>
      </c>
      <c r="K9" s="3">
        <f>J9/G9-1</f>
        <v>1.2418939261874447</v>
      </c>
    </row>
    <row r="10" spans="1:17" x14ac:dyDescent="0.25">
      <c r="A10" s="7" t="s">
        <v>10</v>
      </c>
      <c r="B10" s="17">
        <v>869075.15</v>
      </c>
      <c r="C10" s="19">
        <v>267842.96999999997</v>
      </c>
      <c r="D10" s="2">
        <f t="shared" si="0"/>
        <v>3.3901241682034051</v>
      </c>
      <c r="E10" s="22">
        <v>858949.54</v>
      </c>
      <c r="F10" s="9">
        <f>E10/B10-1</f>
        <v>-1.1651017751456827E-2</v>
      </c>
      <c r="G10" s="17">
        <v>598510.71</v>
      </c>
      <c r="H10" s="19">
        <v>364954.72</v>
      </c>
      <c r="I10" s="2">
        <f t="shared" si="1"/>
        <v>6.7074855185131099</v>
      </c>
      <c r="J10" s="22">
        <v>612867.4</v>
      </c>
      <c r="K10" s="8">
        <f>J10/G10-1</f>
        <v>2.3987356884557665E-2</v>
      </c>
    </row>
    <row r="11" spans="1:17" x14ac:dyDescent="0.25">
      <c r="A11" s="7" t="s">
        <v>11</v>
      </c>
      <c r="B11" s="17">
        <v>247762</v>
      </c>
      <c r="C11" s="19">
        <v>74103.33</v>
      </c>
      <c r="D11" s="2">
        <f t="shared" si="0"/>
        <v>3.2899985873539932</v>
      </c>
      <c r="E11" s="22">
        <v>274458.34000000003</v>
      </c>
      <c r="F11" s="3">
        <f>E11/B11-1</f>
        <v>0.10774993743996264</v>
      </c>
      <c r="G11" s="17">
        <v>27813.67</v>
      </c>
      <c r="H11" s="19">
        <v>4083.33</v>
      </c>
      <c r="I11" s="2">
        <f t="shared" si="1"/>
        <v>1.6149120198808717</v>
      </c>
      <c r="J11" s="22">
        <v>113621.55</v>
      </c>
      <c r="K11" s="3">
        <f>J11/G11-1</f>
        <v>3.085097363994036</v>
      </c>
    </row>
    <row r="12" spans="1:17" x14ac:dyDescent="0.25">
      <c r="A12" s="11" t="s">
        <v>12</v>
      </c>
      <c r="B12" s="18">
        <f>B8</f>
        <v>3926210.97</v>
      </c>
      <c r="C12" s="20">
        <f>C8</f>
        <v>1064007.27</v>
      </c>
      <c r="D12" s="12"/>
      <c r="E12" s="23">
        <f>E8</f>
        <v>6339048.4800000004</v>
      </c>
      <c r="F12" s="3">
        <f>E12/B12-1</f>
        <v>0.61454606704437986</v>
      </c>
      <c r="G12" s="18">
        <f>G8</f>
        <v>3301890.32</v>
      </c>
      <c r="H12" s="20">
        <f>H8</f>
        <v>1152243.3400000001</v>
      </c>
      <c r="I12" s="13">
        <f>H12/(G12/11)</f>
        <v>3.8386122831602725</v>
      </c>
      <c r="J12" s="23">
        <f>J8</f>
        <v>6724823.9800000004</v>
      </c>
      <c r="K12" s="6">
        <f t="shared" ref="K12" si="2">J12/G12-1</f>
        <v>1.0366588009501179</v>
      </c>
    </row>
    <row r="16" spans="1:17" x14ac:dyDescent="0.25">
      <c r="A16" s="16" t="s">
        <v>19</v>
      </c>
    </row>
    <row r="17" spans="1:5" x14ac:dyDescent="0.25">
      <c r="A17" s="21" t="s">
        <v>22</v>
      </c>
      <c r="B17" s="21"/>
      <c r="C17" s="21"/>
      <c r="D17" s="21"/>
      <c r="E17" s="21"/>
    </row>
    <row r="18" spans="1:5" x14ac:dyDescent="0.25">
      <c r="A18" s="24" t="s">
        <v>20</v>
      </c>
    </row>
    <row r="20" spans="1:5" x14ac:dyDescent="0.25">
      <c r="A20" t="s">
        <v>21</v>
      </c>
    </row>
  </sheetData>
  <mergeCells count="4">
    <mergeCell ref="A6:A7"/>
    <mergeCell ref="B6:F6"/>
    <mergeCell ref="G6:K6"/>
    <mergeCell ref="B5:Q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Semen</cp:lastModifiedBy>
  <dcterms:created xsi:type="dcterms:W3CDTF">2020-12-03T17:44:18Z</dcterms:created>
  <dcterms:modified xsi:type="dcterms:W3CDTF">2020-12-24T11:03:34Z</dcterms:modified>
</cp:coreProperties>
</file>